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Q12" i="1"/>
  <c r="Q15" s="1"/>
  <c r="P12"/>
  <c r="P15" s="1"/>
  <c r="O12"/>
  <c r="O15" s="1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Q34"/>
  <c r="P34"/>
  <c r="O34"/>
  <c r="N34"/>
  <c r="M34"/>
  <c r="L34"/>
  <c r="K34"/>
  <c r="J34"/>
  <c r="I34"/>
  <c r="H34"/>
  <c r="G34"/>
  <c r="F34"/>
  <c r="R33"/>
  <c r="R32"/>
  <c r="R31"/>
  <c r="R30"/>
  <c r="R29"/>
  <c r="R28"/>
  <c r="R27"/>
  <c r="R26"/>
  <c r="R25"/>
  <c r="R24"/>
  <c r="R23"/>
  <c r="R22"/>
  <c r="R21"/>
  <c r="R20"/>
  <c r="R19"/>
  <c r="R18"/>
  <c r="R17"/>
  <c r="Q16"/>
  <c r="P16"/>
  <c r="O16"/>
  <c r="N16"/>
  <c r="M16"/>
  <c r="L16"/>
  <c r="K16"/>
  <c r="J16"/>
  <c r="I16"/>
  <c r="H16"/>
  <c r="G16"/>
  <c r="F16"/>
  <c r="R14"/>
  <c r="R13"/>
  <c r="R11"/>
  <c r="R34" l="1"/>
  <c r="F35"/>
  <c r="R16"/>
  <c r="R12"/>
  <c r="F15"/>
  <c r="R15" s="1"/>
  <c r="G35" l="1"/>
  <c r="H35" l="1"/>
  <c r="I35" l="1"/>
  <c r="J35" l="1"/>
  <c r="K35" s="1"/>
  <c r="L35" l="1"/>
  <c r="M35" l="1"/>
  <c r="N35" l="1"/>
  <c r="O35" l="1"/>
  <c r="P35" l="1"/>
  <c r="Q35" l="1"/>
  <c r="R8" s="1"/>
  <c r="R35" l="1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<sst xmlns="http://schemas.openxmlformats.org/spreadsheetml/2006/main" count="47" uniqueCount="47">
  <si>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</si>
  <si>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№24 по ул. Кольцова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</si>
  <si>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</si>
  <si>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</si>
  <si>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</si>
  <si>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</si>
  <si>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</si>
  <si>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</si>
  <si>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</si>
  <si>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</si>
  <si>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</si>
  <si>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</si>
  <si>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</si>
  <si>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</si>
  <si>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</si>
  <si>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</si>
  <si>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</si>
  <si>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</si>
  <si>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</si>
  <si>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</si>
  <si>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</si>
  <si>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</si>
  <si>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</si>
  <si>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</si>
  <si>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</si>
  <si>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</si>
  <si>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</si>
  <si>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</si>
  <si>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</si>
  <si>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Перекрытия, межпанельные швы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</si>
  <si>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</si>
  <si>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</si>
  <si>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</si>
  <si>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</si>
  <si>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</si>
  <si>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</si>
  <si>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</si>
  <si>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</si>
  <si>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</si>
  <si>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</si>
  <si>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</si>
  <si>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</si>
  <si>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</si>
  <si>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</si>
  <si>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</si>
  <si>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11.01.2022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</si>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</sst>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0" fillId="0" borderId="7" xfId="0" applyBorder="1"/>
    <xf numFmtId="0" fontId="4" fillId="0" borderId="7" xfId="0" applyFont="1" applyBorder="1"/>
    <xf numFmtId="0" fontId="5" fillId="0" borderId="7" xfId="0" applyFont="1" applyBorder="1"/>
    <xf numFmtId="0" fontId="6" fillId="0" borderId="7" xfId="0" applyFont="1" applyBorder="1"/>
    <xf numFmtId="0" fontId="7" fillId="0" borderId="7" xfId="0" applyFont="1" applyBorder="1"/>
    <xf numFmtId="2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3:R37"/>
  <sheetViews>
    <sheetView tabSelected="1" topLeftCell="A4" workbookViewId="0">
      <selection activeCell="Q32" sqref="Q32"/>
    </sheetView>
  </sheetViews>
  <sheetFormatPr defaultRowHeight="14.4"/>
  <cols>
    <col min="5" max="5" width="31.77734375" customWidth="1"/>
    <col min="6" max="6" width="13.33203125" customWidth="1"/>
    <col min="7" max="7" width="10.77734375" customWidth="1"/>
  </cols>
  <sheetData>
    <row r="3" spans="5:18" ht="17.399999999999999">
      <c r="F3" s="10" t="s">
        <v>0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5:18" ht="15.6">
      <c r="E4" s="1"/>
      <c r="F4" s="2" t="s">
        <v>1</v>
      </c>
      <c r="G4" s="2"/>
      <c r="H4" s="2"/>
      <c r="I4" s="2"/>
      <c r="J4" s="2"/>
      <c r="K4" s="2"/>
      <c r="L4" s="2"/>
      <c r="M4" s="2"/>
      <c r="N4" s="2"/>
      <c r="O4" s="2"/>
      <c r="P4" s="2"/>
    </row>
    <row r="5" spans="5:18" ht="15.6">
      <c r="E5" s="1"/>
      <c r="F5" s="1"/>
      <c r="G5" s="1"/>
      <c r="H5" s="1"/>
      <c r="I5" s="1"/>
      <c r="J5" s="1"/>
      <c r="K5" s="11" t="s">
        <v>2</v>
      </c>
      <c r="L5" s="11"/>
      <c r="M5" s="11"/>
      <c r="N5" s="11"/>
      <c r="O5" s="11" t="s">
        <v>45</v>
      </c>
      <c r="P5" s="11"/>
      <c r="Q5" s="11"/>
    </row>
    <row r="6" spans="5:18">
      <c r="E6" s="12" t="s">
        <v>3</v>
      </c>
      <c r="F6" s="14" t="s">
        <v>46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6"/>
    </row>
    <row r="7" spans="5:18">
      <c r="E7" s="13"/>
      <c r="F7" s="3" t="s">
        <v>4</v>
      </c>
      <c r="G7" s="3" t="s">
        <v>5</v>
      </c>
      <c r="H7" s="3" t="s">
        <v>6</v>
      </c>
      <c r="I7" s="3" t="s">
        <v>7</v>
      </c>
      <c r="J7" s="3" t="s">
        <v>8</v>
      </c>
      <c r="K7" s="3" t="s">
        <v>9</v>
      </c>
      <c r="L7" s="3" t="s">
        <v>10</v>
      </c>
      <c r="M7" s="3" t="s">
        <v>11</v>
      </c>
      <c r="N7" s="3" t="s">
        <v>12</v>
      </c>
      <c r="O7" s="3" t="s">
        <v>13</v>
      </c>
      <c r="P7" s="3" t="s">
        <v>14</v>
      </c>
      <c r="Q7" s="3" t="s">
        <v>15</v>
      </c>
      <c r="R7" s="3" t="s">
        <v>16</v>
      </c>
    </row>
    <row r="8" spans="5:18">
      <c r="E8" s="3" t="s">
        <v>17</v>
      </c>
      <c r="F8" s="4">
        <v>-49489.78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f>Q35</f>
        <v>-123545.61</v>
      </c>
    </row>
    <row r="9" spans="5:18">
      <c r="E9" s="3" t="s">
        <v>18</v>
      </c>
      <c r="F9" s="6">
        <v>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5:18">
      <c r="E10" s="3" t="s">
        <v>19</v>
      </c>
      <c r="F10" s="4">
        <v>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5:18">
      <c r="E11" s="3" t="s">
        <v>20</v>
      </c>
      <c r="F11" s="7">
        <v>19353.75</v>
      </c>
      <c r="G11" s="5">
        <v>19353.75</v>
      </c>
      <c r="H11" s="5">
        <v>19353.75</v>
      </c>
      <c r="I11" s="5">
        <v>19353.75</v>
      </c>
      <c r="J11" s="5">
        <v>19353.75</v>
      </c>
      <c r="K11" s="5">
        <v>19353.75</v>
      </c>
      <c r="L11" s="5">
        <v>19353.759999999998</v>
      </c>
      <c r="M11" s="5">
        <v>19353.759999999998</v>
      </c>
      <c r="N11" s="5">
        <v>19353.759999999998</v>
      </c>
      <c r="O11" s="5">
        <v>19353.759999999998</v>
      </c>
      <c r="P11" s="5">
        <v>19353.759999999998</v>
      </c>
      <c r="Q11" s="5">
        <v>19353.759999999998</v>
      </c>
      <c r="R11" s="5">
        <f>SUM(F11:Q11)</f>
        <v>232245.06000000006</v>
      </c>
    </row>
    <row r="12" spans="5:18">
      <c r="E12" s="8" t="s">
        <v>21</v>
      </c>
      <c r="F12" s="4">
        <f>F13+F14</f>
        <v>15926.02</v>
      </c>
      <c r="G12" s="4">
        <f t="shared" ref="G12:Q12" si="0">G13+G14</f>
        <v>17686.52</v>
      </c>
      <c r="H12" s="4">
        <f t="shared" si="0"/>
        <v>24856.99</v>
      </c>
      <c r="I12" s="4">
        <f t="shared" si="0"/>
        <v>17165.48</v>
      </c>
      <c r="J12" s="4">
        <f t="shared" si="0"/>
        <v>20655.18</v>
      </c>
      <c r="K12" s="4">
        <f t="shared" si="0"/>
        <v>21600.04</v>
      </c>
      <c r="L12" s="4">
        <f t="shared" si="0"/>
        <v>18408.84</v>
      </c>
      <c r="M12" s="4">
        <f t="shared" si="0"/>
        <v>20694.55</v>
      </c>
      <c r="N12" s="4">
        <f t="shared" si="0"/>
        <v>17540.53</v>
      </c>
      <c r="O12" s="4">
        <f t="shared" si="0"/>
        <v>23172.18</v>
      </c>
      <c r="P12" s="4">
        <f t="shared" si="0"/>
        <v>21831.81</v>
      </c>
      <c r="Q12" s="4">
        <f t="shared" si="0"/>
        <v>23549.27</v>
      </c>
      <c r="R12" s="4">
        <f>SUM(F12:Q12)</f>
        <v>243087.40999999997</v>
      </c>
    </row>
    <row r="13" spans="5:18">
      <c r="E13" s="8" t="s">
        <v>22</v>
      </c>
      <c r="F13" s="4">
        <v>15576.02</v>
      </c>
      <c r="G13" s="4">
        <v>17336.52</v>
      </c>
      <c r="H13" s="4">
        <v>24506.99</v>
      </c>
      <c r="I13" s="4">
        <v>16815.48</v>
      </c>
      <c r="J13" s="4">
        <v>20305.18</v>
      </c>
      <c r="K13" s="4">
        <v>21250.04</v>
      </c>
      <c r="L13" s="4">
        <v>18058.84</v>
      </c>
      <c r="M13" s="4">
        <v>20344.55</v>
      </c>
      <c r="N13" s="4">
        <v>17190.53</v>
      </c>
      <c r="O13" s="4">
        <v>22822.18</v>
      </c>
      <c r="P13" s="4">
        <v>21481.81</v>
      </c>
      <c r="Q13" s="4">
        <v>23199.27</v>
      </c>
      <c r="R13" s="5">
        <f>SUM(F13:Q13)</f>
        <v>238887.40999999997</v>
      </c>
    </row>
    <row r="14" spans="5:18">
      <c r="E14" s="8" t="s">
        <v>23</v>
      </c>
      <c r="F14" s="4">
        <v>350</v>
      </c>
      <c r="G14" s="4">
        <v>350</v>
      </c>
      <c r="H14" s="4">
        <v>350</v>
      </c>
      <c r="I14" s="4">
        <v>350</v>
      </c>
      <c r="J14" s="4">
        <v>350</v>
      </c>
      <c r="K14" s="4">
        <v>350</v>
      </c>
      <c r="L14" s="4">
        <v>350</v>
      </c>
      <c r="M14" s="4">
        <v>350</v>
      </c>
      <c r="N14" s="4">
        <v>350</v>
      </c>
      <c r="O14" s="4">
        <v>350</v>
      </c>
      <c r="P14" s="4">
        <v>350</v>
      </c>
      <c r="Q14" s="4">
        <v>350</v>
      </c>
      <c r="R14" s="5">
        <f>SUM(F14:Q14)</f>
        <v>4200</v>
      </c>
    </row>
    <row r="15" spans="5:18">
      <c r="E15" s="8" t="s">
        <v>24</v>
      </c>
      <c r="F15" s="4">
        <f t="shared" ref="F15:Q15" si="1">F11-F12</f>
        <v>3427.7299999999996</v>
      </c>
      <c r="G15" s="4">
        <f t="shared" si="1"/>
        <v>1667.2299999999996</v>
      </c>
      <c r="H15" s="4">
        <f t="shared" si="1"/>
        <v>-5503.2400000000016</v>
      </c>
      <c r="I15" s="4">
        <f t="shared" si="1"/>
        <v>2188.2700000000004</v>
      </c>
      <c r="J15" s="4">
        <f t="shared" si="1"/>
        <v>-1301.4300000000003</v>
      </c>
      <c r="K15" s="4">
        <f t="shared" si="1"/>
        <v>-2246.2900000000009</v>
      </c>
      <c r="L15" s="4">
        <f t="shared" si="1"/>
        <v>944.91999999999825</v>
      </c>
      <c r="M15" s="4">
        <f t="shared" si="1"/>
        <v>-1340.7900000000009</v>
      </c>
      <c r="N15" s="4">
        <f t="shared" si="1"/>
        <v>1813.2299999999996</v>
      </c>
      <c r="O15" s="4">
        <f t="shared" si="1"/>
        <v>-3818.4200000000019</v>
      </c>
      <c r="P15" s="4">
        <f t="shared" si="1"/>
        <v>-2478.0500000000029</v>
      </c>
      <c r="Q15" s="4">
        <f t="shared" si="1"/>
        <v>-4195.510000000002</v>
      </c>
      <c r="R15" s="4">
        <f>SUM(F15:Q15)</f>
        <v>-10842.350000000013</v>
      </c>
    </row>
    <row r="16" spans="5:18">
      <c r="E16" s="8" t="s">
        <v>25</v>
      </c>
      <c r="F16" s="9">
        <f t="shared" ref="F16:R16" si="2">F13*100/F11</f>
        <v>80.48063036879158</v>
      </c>
      <c r="G16" s="9">
        <f t="shared" si="2"/>
        <v>89.577058709552418</v>
      </c>
      <c r="H16" s="9">
        <f t="shared" si="2"/>
        <v>126.62657107795647</v>
      </c>
      <c r="I16" s="9">
        <f t="shared" si="2"/>
        <v>86.884867273784153</v>
      </c>
      <c r="J16" s="9">
        <f t="shared" si="2"/>
        <v>104.91599819156494</v>
      </c>
      <c r="K16" s="9">
        <f t="shared" si="2"/>
        <v>109.79804947361623</v>
      </c>
      <c r="L16" s="9">
        <f t="shared" si="2"/>
        <v>93.309207099809043</v>
      </c>
      <c r="M16" s="9">
        <f t="shared" si="2"/>
        <v>105.11936698605336</v>
      </c>
      <c r="N16" s="9">
        <f t="shared" si="2"/>
        <v>88.822688717851221</v>
      </c>
      <c r="O16" s="9">
        <f t="shared" si="2"/>
        <v>117.92116880647482</v>
      </c>
      <c r="P16" s="9">
        <f t="shared" si="2"/>
        <v>110.99553781797439</v>
      </c>
      <c r="Q16" s="4">
        <f t="shared" si="2"/>
        <v>119.86957573102075</v>
      </c>
      <c r="R16" s="9">
        <f t="shared" si="2"/>
        <v>102.86006083401726</v>
      </c>
    </row>
    <row r="17" spans="5:18">
      <c r="E17" s="5" t="s">
        <v>26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5">
        <f>F17+G17+H17+I17+J17+K17+L17+M17+N17+O17+P17+Q17</f>
        <v>0</v>
      </c>
    </row>
    <row r="18" spans="5:18">
      <c r="E18" s="5" t="s">
        <v>27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5">
        <f>F18+G18+H18+I18+J18+K18+L18+M18+N18+O18+P18+Q18</f>
        <v>0</v>
      </c>
    </row>
    <row r="19" spans="5:18">
      <c r="E19" s="5" t="s">
        <v>28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>
        <v>12088</v>
      </c>
      <c r="Q19" s="5"/>
      <c r="R19" s="5">
        <f>SUM(F19:Q19)</f>
        <v>12088</v>
      </c>
    </row>
    <row r="20" spans="5:18">
      <c r="E20" s="5" t="s">
        <v>29</v>
      </c>
      <c r="F20" s="5"/>
      <c r="G20" s="5"/>
      <c r="H20" s="5"/>
      <c r="I20" s="5"/>
      <c r="J20" s="5"/>
      <c r="K20" s="5"/>
      <c r="L20" s="5"/>
      <c r="M20" s="5">
        <v>94900</v>
      </c>
      <c r="N20" s="5"/>
      <c r="O20" s="5"/>
      <c r="P20" s="5"/>
      <c r="Q20" s="5"/>
      <c r="R20" s="5">
        <f>F20+G20+H20+I20+J20+K20+L20+M20+N20+O20+P20+Q20</f>
        <v>94900</v>
      </c>
    </row>
    <row r="21" spans="5:18">
      <c r="E21" s="5" t="s">
        <v>30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f>F21+G21+H21+I21+J21+K21+L21+M21+N21+O21+P21+Q21</f>
        <v>0</v>
      </c>
    </row>
    <row r="22" spans="5:18">
      <c r="E22" s="5" t="s">
        <v>31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>
        <f>SUM(F22:Q22)</f>
        <v>0</v>
      </c>
    </row>
    <row r="23" spans="5:18">
      <c r="E23" s="5" t="s">
        <v>32</v>
      </c>
      <c r="F23" s="5"/>
      <c r="G23" s="5"/>
      <c r="H23" s="5">
        <v>4844</v>
      </c>
      <c r="I23" s="5">
        <v>4591</v>
      </c>
      <c r="J23" s="5"/>
      <c r="K23" s="5">
        <v>5087</v>
      </c>
      <c r="L23" s="5"/>
      <c r="M23" s="5"/>
      <c r="N23" s="5"/>
      <c r="O23" s="5"/>
      <c r="P23" s="5"/>
      <c r="Q23" s="5"/>
      <c r="R23" s="5">
        <f>F23+G23+H23+I23+J23+K23+L23+M23+N23+O23+P23+Q23</f>
        <v>14522</v>
      </c>
    </row>
    <row r="24" spans="5:18">
      <c r="E24" s="5" t="s">
        <v>33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f>F24+G24+H24+I24+J24+K24+L24+M24+N24+O24+P24+Q24</f>
        <v>0</v>
      </c>
    </row>
    <row r="25" spans="5:18">
      <c r="E25" s="5" t="s">
        <v>34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f>F25+G25+H25+I25+J25+K25+L25+M25+N25+O25+P25+Q25</f>
        <v>0</v>
      </c>
    </row>
    <row r="26" spans="5:18">
      <c r="E26" s="5" t="s">
        <v>35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f>F26+G26+H26+I26+J26+K26+L26+M26+N26+O26+P26+Q26</f>
        <v>0</v>
      </c>
    </row>
    <row r="27" spans="5:18">
      <c r="E27" s="5" t="s">
        <v>36</v>
      </c>
      <c r="F27" s="5">
        <v>1411.48</v>
      </c>
      <c r="G27" s="5">
        <v>1675.64</v>
      </c>
      <c r="H27" s="5">
        <v>1271.8399999999999</v>
      </c>
      <c r="I27" s="5"/>
      <c r="J27" s="5">
        <v>28711</v>
      </c>
      <c r="K27" s="5"/>
      <c r="L27" s="5"/>
      <c r="M27" s="5"/>
      <c r="N27" s="5"/>
      <c r="O27" s="5"/>
      <c r="P27" s="5"/>
      <c r="Q27" s="5"/>
      <c r="R27" s="5">
        <f>F27+G27+H27+I27+J27+K27+L27+M27+N27+O27+P27+Q27</f>
        <v>33069.96</v>
      </c>
    </row>
    <row r="28" spans="5:18">
      <c r="E28" s="5" t="s">
        <v>37</v>
      </c>
      <c r="F28" s="5"/>
      <c r="G28" s="5">
        <v>8423</v>
      </c>
      <c r="H28" s="5"/>
      <c r="I28" s="5"/>
      <c r="J28" s="5">
        <v>8979</v>
      </c>
      <c r="K28" s="5"/>
      <c r="L28" s="5"/>
      <c r="M28" s="5"/>
      <c r="N28" s="5">
        <v>69562.929999999993</v>
      </c>
      <c r="O28" s="5"/>
      <c r="P28" s="5">
        <v>2732</v>
      </c>
      <c r="Q28" s="5"/>
      <c r="R28" s="5">
        <f>SUM(F28:Q28)</f>
        <v>89696.93</v>
      </c>
    </row>
    <row r="29" spans="5:18">
      <c r="E29" s="5" t="s">
        <v>38</v>
      </c>
      <c r="F29" s="5">
        <v>2499</v>
      </c>
      <c r="G29" s="5"/>
      <c r="H29" s="5"/>
      <c r="I29" s="5">
        <v>3095</v>
      </c>
      <c r="J29" s="5">
        <v>9777</v>
      </c>
      <c r="K29" s="5"/>
      <c r="L29" s="5"/>
      <c r="M29" s="5"/>
      <c r="N29" s="5"/>
      <c r="O29" s="5"/>
      <c r="P29" s="5"/>
      <c r="Q29" s="5">
        <v>9511</v>
      </c>
      <c r="R29" s="5">
        <f>F29+G29+H29+I29+J29+K29+L29+M29+N29+O29+P29+Q29</f>
        <v>24882</v>
      </c>
    </row>
    <row r="30" spans="5:18">
      <c r="E30" s="5" t="s">
        <v>39</v>
      </c>
      <c r="F30" s="5"/>
      <c r="G30" s="5"/>
      <c r="H30" s="5"/>
      <c r="I30" s="5"/>
      <c r="J30" s="5"/>
      <c r="K30" s="5">
        <v>1241</v>
      </c>
      <c r="L30" s="5"/>
      <c r="M30" s="5">
        <v>18248</v>
      </c>
      <c r="N30" s="5"/>
      <c r="O30" s="5"/>
      <c r="P30" s="5"/>
      <c r="Q30" s="5"/>
      <c r="R30" s="5">
        <f>SUM(F30:Q30)</f>
        <v>19489</v>
      </c>
    </row>
    <row r="31" spans="5:18">
      <c r="E31" s="5" t="s">
        <v>40</v>
      </c>
      <c r="F31" s="5"/>
      <c r="G31" s="5"/>
      <c r="H31" s="5">
        <v>174.07</v>
      </c>
      <c r="I31" s="5"/>
      <c r="J31" s="5"/>
      <c r="K31" s="5"/>
      <c r="L31" s="5"/>
      <c r="M31" s="5"/>
      <c r="N31" s="5">
        <v>629</v>
      </c>
      <c r="O31" s="5"/>
      <c r="P31" s="5">
        <v>1218.49</v>
      </c>
      <c r="Q31" s="5">
        <v>419</v>
      </c>
      <c r="R31" s="5">
        <f>SUM(F31:Q31)</f>
        <v>2440.56</v>
      </c>
    </row>
    <row r="32" spans="5:18">
      <c r="E32" s="5" t="s">
        <v>41</v>
      </c>
      <c r="F32" s="5"/>
      <c r="G32" s="5"/>
      <c r="H32" s="5"/>
      <c r="I32" s="5"/>
      <c r="J32" s="5">
        <v>10384</v>
      </c>
      <c r="K32" s="5">
        <v>10342.18</v>
      </c>
      <c r="L32" s="5">
        <v>1448.61</v>
      </c>
      <c r="M32" s="5"/>
      <c r="N32" s="5">
        <v>3015</v>
      </c>
      <c r="O32" s="5"/>
      <c r="P32" s="5">
        <v>865</v>
      </c>
      <c r="Q32" s="5"/>
      <c r="R32" s="5">
        <f>F32+G32+H32+I32+J32+K32+L32+M32+N32+O32+P32+Q32</f>
        <v>26054.79</v>
      </c>
    </row>
    <row r="33" spans="5:18">
      <c r="E33" s="5" t="s">
        <v>42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f>SUM(F33:Q33)</f>
        <v>0</v>
      </c>
    </row>
    <row r="34" spans="5:18">
      <c r="E34" s="3" t="s">
        <v>43</v>
      </c>
      <c r="F34" s="5">
        <f t="shared" ref="F34:R34" si="3">F17+F18+F19+F20+F21+F22+F23+F24+F25+F26+F27+F28+F29+F30+F31+F32+F33</f>
        <v>3910.48</v>
      </c>
      <c r="G34" s="5">
        <f t="shared" si="3"/>
        <v>10098.64</v>
      </c>
      <c r="H34" s="5">
        <f t="shared" si="3"/>
        <v>6289.91</v>
      </c>
      <c r="I34" s="5">
        <f t="shared" si="3"/>
        <v>7686</v>
      </c>
      <c r="J34" s="5">
        <f t="shared" si="3"/>
        <v>57851</v>
      </c>
      <c r="K34" s="5">
        <f t="shared" si="3"/>
        <v>16670.18</v>
      </c>
      <c r="L34" s="5">
        <f t="shared" si="3"/>
        <v>1448.61</v>
      </c>
      <c r="M34" s="5">
        <f t="shared" si="3"/>
        <v>113148</v>
      </c>
      <c r="N34" s="5">
        <f t="shared" si="3"/>
        <v>73206.929999999993</v>
      </c>
      <c r="O34" s="5">
        <f t="shared" si="3"/>
        <v>0</v>
      </c>
      <c r="P34" s="5">
        <f t="shared" si="3"/>
        <v>16903.489999999998</v>
      </c>
      <c r="Q34" s="5">
        <f t="shared" si="3"/>
        <v>9930</v>
      </c>
      <c r="R34" s="5">
        <f t="shared" si="3"/>
        <v>317143.24</v>
      </c>
    </row>
    <row r="35" spans="5:18">
      <c r="E35" s="3" t="s">
        <v>44</v>
      </c>
      <c r="F35" s="5">
        <f>F8+F12-F34</f>
        <v>-37474.239999999998</v>
      </c>
      <c r="G35" s="5">
        <f t="shared" ref="G35:Q35" si="4">F35+G12-G34</f>
        <v>-29886.359999999997</v>
      </c>
      <c r="H35" s="5">
        <f t="shared" si="4"/>
        <v>-11319.279999999995</v>
      </c>
      <c r="I35" s="5">
        <f t="shared" si="4"/>
        <v>-1839.7999999999956</v>
      </c>
      <c r="J35" s="5">
        <f t="shared" si="4"/>
        <v>-39035.619999999995</v>
      </c>
      <c r="K35" s="5">
        <f t="shared" si="4"/>
        <v>-34105.759999999995</v>
      </c>
      <c r="L35" s="5">
        <f t="shared" si="4"/>
        <v>-17145.529999999995</v>
      </c>
      <c r="M35" s="5">
        <f t="shared" si="4"/>
        <v>-109598.98</v>
      </c>
      <c r="N35" s="5">
        <f t="shared" si="4"/>
        <v>-165265.38</v>
      </c>
      <c r="O35" s="5">
        <f t="shared" si="4"/>
        <v>-142093.20000000001</v>
      </c>
      <c r="P35" s="5">
        <f t="shared" si="4"/>
        <v>-137164.88</v>
      </c>
      <c r="Q35" s="5">
        <f t="shared" si="4"/>
        <v>-123545.61</v>
      </c>
      <c r="R35" s="5">
        <f>Q35</f>
        <v>-123545.61</v>
      </c>
    </row>
    <row r="36" spans="5:18"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5:18"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</sheetData>
  <mergeCells count="5">
    <mergeCell ref="F3:Q3"/>
    <mergeCell ref="K5:N5"/>
    <mergeCell ref="O5:Q5"/>
    <mergeCell ref="E6:E7"/>
    <mergeCell ref="F6:R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2023-01-12T11:11:20Z</dcterms:modified>
</cp:coreProperties>
</file>